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18195" windowHeight="1182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E6" i="1"/>
  <c r="E3"/>
  <c r="C8" l="1"/>
  <c r="E8"/>
  <c r="D8" l="1"/>
  <c r="F8" l="1"/>
</calcChain>
</file>

<file path=xl/sharedStrings.xml><?xml version="1.0" encoding="utf-8"?>
<sst xmlns="http://schemas.openxmlformats.org/spreadsheetml/2006/main" count="11" uniqueCount="11">
  <si>
    <t>Износ</t>
  </si>
  <si>
    <t>Транспортные средства</t>
  </si>
  <si>
    <t>Жилые помещения</t>
  </si>
  <si>
    <t>Сооружения</t>
  </si>
  <si>
    <t>Нежилые здания</t>
  </si>
  <si>
    <t>Прочие</t>
  </si>
  <si>
    <t>Итого</t>
  </si>
  <si>
    <t>Остаточная стоимость на 01.01.2019</t>
  </si>
  <si>
    <t>Приход за 2019 год</t>
  </si>
  <si>
    <t>расход за 2019 год</t>
  </si>
  <si>
    <t>Остаточная стоимость на 01.01.2020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</si>
</sst>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3"/>
  <sheetViews>
    <sheetView tabSelected="1" workbookViewId="0">
      <selection activeCell="I10" sqref="I10"/>
    </sheetView>
  </sheetViews>
  <sheetFormatPr defaultRowHeight="15"/>
  <cols>
    <col min="1" max="1" width="23" customWidth="1"/>
    <col min="2" max="2" width="19.42578125" customWidth="1"/>
    <col min="3" max="3" width="17.140625" customWidth="1"/>
    <col min="4" max="4" width="16.5703125" customWidth="1"/>
    <col min="5" max="5" width="14.7109375" customWidth="1"/>
    <col min="6" max="6" width="19.140625" customWidth="1"/>
    <col min="11" max="11" width="13.7109375" customWidth="1"/>
  </cols>
  <sheetData>
    <row r="2" spans="1:9" ht="48" customHeight="1">
      <c r="A2" s="4"/>
      <c r="B2" s="5" t="s">
        <v>7</v>
      </c>
      <c r="C2" s="5" t="s">
        <v>8</v>
      </c>
      <c r="D2" s="5" t="s">
        <v>9</v>
      </c>
      <c r="E2" s="5" t="s">
        <v>0</v>
      </c>
      <c r="F2" s="5" t="s">
        <v>10</v>
      </c>
      <c r="G2" s="1"/>
      <c r="H2" s="1"/>
      <c r="I2" s="1"/>
    </row>
    <row r="3" spans="1:9">
      <c r="A3" s="2" t="s">
        <v>1</v>
      </c>
      <c r="B3" s="3">
        <v>78625471.900000006</v>
      </c>
      <c r="C3" s="3">
        <v>497400</v>
      </c>
      <c r="D3" s="3">
        <v>497400</v>
      </c>
      <c r="E3" s="3">
        <f>11080861.43-8923.96</f>
        <v>11071937.469999999</v>
      </c>
      <c r="F3" s="3">
        <v>67553534.430000007</v>
      </c>
      <c r="G3" s="1"/>
      <c r="H3" s="1"/>
      <c r="I3" s="1"/>
    </row>
    <row r="4" spans="1:9">
      <c r="A4" s="2" t="s">
        <v>2</v>
      </c>
      <c r="B4" s="3">
        <v>28013.93</v>
      </c>
      <c r="C4" s="3"/>
      <c r="D4" s="3"/>
      <c r="E4" s="3">
        <v>583.62</v>
      </c>
      <c r="F4" s="3">
        <v>27430.31</v>
      </c>
      <c r="G4" s="1"/>
      <c r="H4" s="1"/>
      <c r="I4" s="1"/>
    </row>
    <row r="5" spans="1:9">
      <c r="A5" s="2" t="s">
        <v>3</v>
      </c>
      <c r="B5" s="3">
        <v>331799621.11000001</v>
      </c>
      <c r="C5" s="3"/>
      <c r="D5" s="3"/>
      <c r="E5" s="3">
        <v>12506730.630000001</v>
      </c>
      <c r="F5" s="3">
        <v>319292890.48000002</v>
      </c>
      <c r="G5" s="1"/>
      <c r="H5" s="1"/>
      <c r="I5" s="1"/>
    </row>
    <row r="6" spans="1:9">
      <c r="A6" s="2" t="s">
        <v>4</v>
      </c>
      <c r="B6" s="3">
        <v>271799963.30000001</v>
      </c>
      <c r="C6" s="3">
        <v>3508181.07</v>
      </c>
      <c r="D6" s="3">
        <v>1409982.97</v>
      </c>
      <c r="E6" s="3">
        <f>3700796.41+2152832.39</f>
        <v>5853628.8000000007</v>
      </c>
      <c r="F6" s="3">
        <v>268044532.59999999</v>
      </c>
      <c r="G6" s="1"/>
      <c r="H6" s="1"/>
      <c r="I6" s="1"/>
    </row>
    <row r="7" spans="1:9">
      <c r="A7" s="2" t="s">
        <v>5</v>
      </c>
      <c r="B7" s="3">
        <v>2157273.11</v>
      </c>
      <c r="C7" s="3">
        <v>89266.28</v>
      </c>
      <c r="D7" s="3">
        <v>89266.28</v>
      </c>
      <c r="E7" s="3">
        <v>144537.29999999999</v>
      </c>
      <c r="F7" s="3">
        <v>2012735.81</v>
      </c>
      <c r="G7" s="1"/>
      <c r="H7" s="1"/>
      <c r="I7" s="1"/>
    </row>
    <row r="8" spans="1:9">
      <c r="A8" s="4" t="s">
        <v>6</v>
      </c>
      <c r="B8" s="5">
        <v>684410343.35000002</v>
      </c>
      <c r="C8" s="5">
        <f>SUM(C3:C7)</f>
        <v>4094847.3499999996</v>
      </c>
      <c r="D8" s="5">
        <f>SUM(D3:D7)</f>
        <v>1996649.25</v>
      </c>
      <c r="E8" s="5">
        <f>SUM(E3:E7)</f>
        <v>29577417.82</v>
      </c>
      <c r="F8" s="5">
        <f>SUM(F3:F7)</f>
        <v>656931123.63</v>
      </c>
      <c r="G8" s="1"/>
      <c r="H8" s="1"/>
      <c r="I8" s="1"/>
    </row>
    <row r="9" spans="1:9">
      <c r="B9" s="1"/>
      <c r="C9" s="1"/>
      <c r="D9" s="1"/>
      <c r="E9" s="1"/>
      <c r="F9" s="1"/>
      <c r="G9" s="1"/>
      <c r="H9" s="1"/>
      <c r="I9" s="1"/>
    </row>
    <row r="10" spans="1:9">
      <c r="B10" s="1"/>
      <c r="C10" s="1"/>
      <c r="D10" s="1"/>
      <c r="E10" s="1"/>
      <c r="F10" s="1"/>
      <c r="G10" s="1"/>
      <c r="H10" s="1"/>
      <c r="I10" s="1"/>
    </row>
    <row r="11" spans="1:9">
      <c r="B11" s="1"/>
      <c r="C11" s="1"/>
      <c r="D11" s="1"/>
      <c r="E11" s="1"/>
      <c r="F11" s="1"/>
      <c r="G11" s="1"/>
      <c r="H11" s="1"/>
      <c r="I11" s="1"/>
    </row>
    <row r="12" spans="1:9">
      <c r="B12" s="1"/>
      <c r="C12" s="1"/>
      <c r="D12" s="1"/>
      <c r="E12" s="1"/>
      <c r="F12" s="1"/>
      <c r="G12" s="1"/>
      <c r="H12" s="1"/>
      <c r="I12" s="1"/>
    </row>
    <row r="13" spans="1:9">
      <c r="B13" s="1"/>
      <c r="C13" s="1"/>
      <c r="D13" s="1"/>
      <c r="E13" s="1"/>
      <c r="F13" s="1"/>
      <c r="G13" s="1"/>
      <c r="H13" s="1"/>
      <c r="I13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</dc:creator>
  <cp:lastModifiedBy>FINADM</cp:lastModifiedBy>
  <cp:lastPrinted>2019-04-29T09:08:45Z</cp:lastPrinted>
  <dcterms:created xsi:type="dcterms:W3CDTF">2017-01-19T01:39:43Z</dcterms:created>
  <dcterms:modified xsi:type="dcterms:W3CDTF">2020-03-31T01:20:48Z</dcterms:modified>
</cp:coreProperties>
</file>